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<sst xmlns="http://schemas.openxmlformats.org/spreadsheetml/2006/main" count="618" uniqueCount="354">
  <si>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</si>
  <si>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</si>
  <si>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</si>
  <si>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</si>
  <si>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</si>
  <si>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</si>
  <si>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</si>
  <si>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</si>
  <si>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</si>
  <si>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</si>
  <si>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</si>
  <si>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</si>
  <si>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</si>
  <si>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</si>
  <si>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</si>
  <si>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</si>
  <si>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</si>
  <si>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</si>
  <si>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</si>
  <si>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</si>
  <si>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</si>
  <si>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</si>
  <si>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</si>
  <si>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</si>
  <si>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</si>
  <si>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</si>
  <si>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</si>
  <si>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</si>
  <si>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</si>
  <si>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</si>
  <si>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</si>
  <si>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</si>
  <si>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</si>
  <si>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</si>
  <si>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</si>
  <si>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</si>
  <si>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</si>
  <si>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</si>
  <si>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</si>
  <si>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</si>
  <si>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</si>
  <si>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</si>
  <si>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</si>
  <si>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</si>
  <si>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</si>
  <si>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</si>
  <si>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</si>
  <si>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</si>
  <si>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</si>
  <si>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</si>
  <si>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</si>
  <si>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</si>
  <si>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</si>
  <si>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</si>
  <si>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</si>
  <si>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</si>
  <si>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</si>
  <si>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</si>
  <si>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</si>
  <si>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</si>
  <si>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</si>
  <si>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</si>
  <si>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</si>
  <si>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</si>
  <si>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</si>
  <si>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</si>
  <si>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</si>
  <si>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</si>
  <si>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</si>
  <si>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</si>
  <si>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</si>
  <si>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</si>
  <si>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</si>
  <si>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</si>
  <si>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</si>
  <si>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</si>
  <si>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</si>
  <si>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</si>
  <si>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</si>
  <si>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</si>
  <si>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</si>
  <si>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</si>
  <si>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</si>
  <si>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</si>
  <si>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</si>
  <si>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</si>
  <si>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</si>
  <si>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</si>
  <si>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</si>
  <si>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</si>
  <si>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</si>
  <si>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</si>
  <si>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</si>
  <si>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</si>
  <si>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</si>
  <si>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</si>
  <si>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</si>
  <si>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</si>
  <si>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</si>
  <si>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</si>
  <si>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</si>
  <si>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</si>
  <si>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</si>
  <si>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</si>
  <si>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</si>
  <si>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</si>
  <si>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</si>
  <si>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</si>
  <si>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</si>
  <si>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</si>
  <si>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</si>
  <si>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</si>
  <si>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</si>
  <si>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</si>
  <si>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</si>
  <si>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</si>
  <si>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</si>
  <si>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</si>
  <si>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</si>
  <si>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</si>
  <si>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</si>
  <si>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</si>
  <si>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</si>
  <si>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</si>
  <si>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</si>
  <si>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</si>
  <si>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</si>
  <si>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</si>
  <si>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</si>
  <si>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</si>
  <si>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</si>
  <si>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</si>
  <si>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</si>
  <si>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</si>
  <si>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</si>
  <si>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</si>
  <si>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</si>
  <si>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</si>
  <si>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</si>
  <si>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</si>
  <si>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</si>
  <si>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</si>
  <si>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</si>
  <si>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</si>
  <si>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</si>
  <si>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</si>
  <si>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</si>
  <si>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</si>
  <si>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</si>
  <si>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</si>
  <si>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</si>
  <si>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</si>
  <si>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</si>
  <si>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</si>
  <si>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</si>
  <si>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</si>
  <si>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</si>
  <si>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</si>
  <si>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</si>
  <si>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</si>
  <si>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</si>
  <si>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</si>
  <si>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</si>
  <si>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</si>
  <si>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</si>
  <si>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</si>
  <si>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</si>
  <si>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</si>
  <si>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</si>
  <si>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</si>
  <si>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</si>
  <si>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</si>
  <si>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</si>
  <si>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</si>
  <si>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</si>
  <si>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</si>
  <si>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</si>
  <si>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</si>
  <si>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</si>
  <si>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</si>
  <si>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</si>
  <si>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</si>
  <si>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</si>
  <si>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</si>
  <si>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</si>
  <si>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</si>
  <si>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</si>
  <si>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</si>
  <si>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</si>
  <si>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</si>
  <si>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</si>
  <si>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</si>
  <si>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</si>
  <si>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</si>
  <si>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</si>
  <si>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</si>
  <si>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</si>
  <si>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</si>
  <si>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</si>
  <si>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</si>
  <si>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</si>
  <si>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</si>
  <si>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</si>
  <si>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</si>
  <si>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</si>
  <si>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</si>
  <si>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</si>
  <si>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</si>
  <si>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</si>
  <si>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</si>
  <si>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</si>
  <si>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</si>
  <si>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</si>
  <si>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</si>
  <si>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</si>
  <si>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</si>
  <si>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</si>
  <si>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</si>
  <si>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</si>
  <si>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</si>
  <si>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</si>
  <si>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</si>
  <si>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</si>
  <si>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</si>
  <si>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</si>
  <si>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</si>
  <si>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</si>
  <si>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</si>
  <si>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</si>
  <si>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</si>
  <si>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</si>
  <si>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</si>
  <si>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</si>
  <si>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</si>
  <si>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</si>
  <si>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</si>
  <si>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</si>
  <si>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</si>
  <si>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</si>
  <si>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</si>
  <si>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</si>
  <si>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</si>
  <si>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</si>
  <si>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</si>
  <si>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</si>
  <si>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</si>
  <si>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</si>
  <si>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</si>
  <si>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</si>
  <si>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</si>
  <si>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</si>
  <si>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</si>
  <si>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</si>
  <si>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</si>
  <si>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</si>
  <si>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</si>
  <si>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</si>
  <si>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</si>
  <si>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</si>
  <si>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</si>
  <si>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</si>
  <si>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</si>
  <si>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</si>
  <si>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</si>
  <si>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</si>
  <si>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</si>
  <si>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</si>
  <si>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</si>
  <si>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</si>
  <si>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</si>
  <si>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</si>
  <si>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</si>
  <si>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</si>
  <si>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</si>
  <si>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</si>
  <si>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</si>
  <si>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</si>
  <si>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</si>
  <si>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</si>
  <si>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</si>
  <si>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</si>
  <si>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</si>
  <si>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</si>
  <si>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</si>
  <si>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</si>
  <si>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</si>
  <si>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</si>
  <si>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</si>
  <si>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</si>
  <si>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</si>
  <si>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</si>
  <si>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</si>
  <si>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</si>
  <si>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</si>
  <si>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</si>
  <si>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</si>
  <si>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</si>
  <si>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</si>
  <si>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</si>
  <si>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</si>
  <si>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</si>
  <si>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</si>
  <si>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</si>
  <si>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</si>
  <si>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</si>
  <si>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</si>
  <si>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</si>
  <si>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</si>
  <si>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</si>
  <si>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</si>
  <si>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</si>
  <si>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</si>
  <si>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</si>
  <si>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</si>
  <si>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</si>
  <si>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</si>
  <si>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</si>
  <si>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</si>
  <si>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</si>
  <si>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</si>
  <si>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</si>
  <si>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</si>
  <si>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</si>
  <si>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</si>
  <si>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</si>
  <si>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</si>
  <si>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</si>
  <si>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</si>
  <si>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</si>
  <si>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</si>
  <si>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</si>
  <si>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</si>
  <si>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</si>
  <si>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</si>
  <si>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</si>
  <si>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</si>
  <si>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</si>
  <si>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</si>
  <si>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</si>
  <si>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</si>
  <si>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</si>
  <si>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</si>
  <si>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</si>
  <si>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</si>
  <si>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</si>
  <si>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P_Нр_016292</t>
  </si>
  <si>
    <t>Реконструкция участка линии ВЛ-10кВ от РП-50-ТП-253-ТП-276,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</si>
  <si>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</si>
  <si>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</si>
  <si>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016292</t>
  </si>
  <si>
    <t xml:space="preserve">1x150 </t>
  </si>
  <si>
    <t>2,3</t>
  </si>
  <si>
    <t xml:space="preserve"> реконструкция , </t>
  </si>
  <si>
    <t xml:space="preserve"> реконструкция  проводом марки СИП-3 сечением 1x150  мм2, протяженностью 2,3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</si>
</sst>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4.5583217999999999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0.47632424000000007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P_Нр_016292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участка линии ВЛ-10кВ от РП-50-ТП-253-ТП-276,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P_Нр_016292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участка линии ВЛ-10кВ от РП-50-ТП-253-ТП-276,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P_Нр_016292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участка линии ВЛ-10кВ от РП-50-ТП-253-ТП-276,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352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353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P_Нр_016292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участка линии ВЛ-10кВ от РП-50-ТП-253-ТП-276,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P_Нр_016292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участка линии ВЛ-10кВ от РП-50-ТП-253-ТП-276,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4.5583217999999999</v>
      </c>
      <c r="E24" s="214"/>
      <c r="F24" s="214"/>
      <c r="G24" s="213"/>
      <c r="H24" s="213"/>
      <c r="I24" s="213"/>
      <c r="J24" s="213"/>
      <c r="K24" s="213"/>
      <c r="L24" s="213">
        <v>0.80267427000000002</v>
      </c>
      <c r="M24" s="213"/>
      <c r="N24" s="213">
        <v>0.80267427000000002</v>
      </c>
      <c r="O24" s="213"/>
      <c r="P24" s="213">
        <v>9.1994569767945009</v>
      </c>
      <c r="Q24" s="213"/>
      <c r="R24" s="213">
        <v>3.7556475299999996</v>
      </c>
      <c r="S24" s="213">
        <v>3.6270954999999998</v>
      </c>
      <c r="T24" s="213">
        <f>H24+L24+P24</f>
        <v>10.002131246794502</v>
      </c>
      <c r="U24" s="213">
        <f>J24+N24+R24+F24+V24</f>
        <v>4.5583217999999999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4.5583217999999999</v>
      </c>
      <c r="E27" s="215"/>
      <c r="F27" s="215"/>
      <c r="G27" s="215"/>
      <c r="H27" s="215"/>
      <c r="I27" s="215"/>
      <c r="J27" s="215"/>
      <c r="K27" s="215"/>
      <c r="L27" s="215">
        <v>0.80267427000000002</v>
      </c>
      <c r="M27" s="215"/>
      <c r="N27" s="215">
        <v>0.80267427000000002</v>
      </c>
      <c r="O27" s="215"/>
      <c r="P27" s="215">
        <v>9.1994569767945009</v>
      </c>
      <c r="Q27" s="215"/>
      <c r="R27" s="215">
        <v>3.7556475299999996</v>
      </c>
      <c r="S27" s="215">
        <v>3.6270954999999998</v>
      </c>
      <c r="T27" s="215">
        <f t="shared" si="0"/>
        <v>10.002131246794502</v>
      </c>
      <c r="U27" s="215">
        <f t="shared" si="2"/>
        <v>4.5583217999999999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0.47632424000000007</v>
      </c>
      <c r="E30" s="213"/>
      <c r="F30" s="213"/>
      <c r="G30" s="215"/>
      <c r="H30" s="215"/>
      <c r="I30" s="215"/>
      <c r="J30" s="215"/>
      <c r="K30" s="215"/>
      <c r="L30" s="215">
        <v>0.66889522500000009</v>
      </c>
      <c r="M30" s="215"/>
      <c r="N30" s="215">
        <v>0.34777221000000003</v>
      </c>
      <c r="O30" s="215"/>
      <c r="P30" s="215">
        <v>7.6662141473287519</v>
      </c>
      <c r="Q30" s="215"/>
      <c r="R30" s="215">
        <v>0.12855203000000001</v>
      </c>
      <c r="S30" s="215">
        <v>0</v>
      </c>
      <c r="T30" s="213">
        <f t="shared" si="0"/>
        <v>8.3351093723287519</v>
      </c>
      <c r="U30" s="213">
        <f>J30+N30+R30+F30+V30</f>
        <v>0.47632424000000007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3.7149999999999999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3.7149999999999999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>
        <v>3.7149999999999999</v>
      </c>
      <c r="Q47" s="215"/>
      <c r="R47" s="215">
        <v>0</v>
      </c>
      <c r="S47" s="215">
        <v>0</v>
      </c>
      <c r="T47" s="215">
        <f t="shared" si="0"/>
        <v>3.7149999999999999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8.3351093723287519</v>
      </c>
      <c r="Q52" s="215"/>
      <c r="R52" s="215">
        <v>0</v>
      </c>
      <c r="S52" s="215">
        <v>0</v>
      </c>
      <c r="T52" s="215">
        <f t="shared" si="0"/>
        <v>8.3351093723287519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3.7149999999999999</v>
      </c>
      <c r="Q56" s="215"/>
      <c r="R56" s="215">
        <v>0</v>
      </c>
      <c r="S56" s="215">
        <v>0</v>
      </c>
      <c r="T56" s="215">
        <f t="shared" si="0"/>
        <v>3.7149999999999999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P_Нр_016292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участка линии ВЛ-10кВ от РП-50-ТП-253-ТП-276,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участка линии ВЛ-10кВ от РП-50-ТП-253-ТП-276,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4.5583217999999999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4.5583217999999999</v>
      </c>
    </row>
    <row r="36" spans="1:2" ht="16.5" thickBot="1" x14ac:dyDescent="0.3">
      <c r="A36" s="97" t="s">
        <v>167</v>
      </c>
      <c r="B36" s="217">
        <f>'3.4. Паспорт фин осв ввод'!U30*1.18</f>
        <v>0.56206260320000001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4.5583217999999999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0.56206260320000001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2026-08-05T08:28:17Z</dcterms:modified>
</cp:coreProperties>
</file>